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66925"/>
  <xr:revisionPtr revIDLastSave="0" documentId="13_ncr:1_{9DD8D967-AE30-4802-ADE3-9A6705D4F316}" xr6:coauthVersionLast="47" xr6:coauthVersionMax="47" xr10:uidLastSave="{00000000-0000-0000-0000-000000000000}"/>
  <bookViews>
    <workbookView xWindow="-110" yWindow="-110" windowWidth="19420" windowHeight="10560" activeTab="1" xr2:uid="{02068CA8-E2E3-4F84-B54B-F2F2C55D332E}"/>
  </bookViews>
  <sheets>
    <sheet name="出産準備リスト" sheetId="1" r:id="rId1"/>
    <sheet name="集計" sheetId="3" r:id="rId2"/>
    <sheet name="マスタ" sheetId="4" state="hidden" r:id="rId3"/>
  </sheets>
  <definedNames>
    <definedName name="_xlnm._FilterDatabase" localSheetId="0">出産準備リスト!$B$6:$L$39</definedName>
    <definedName name="_xlnm.Print_Area" localSheetId="1">集計!$B$2:$K$26</definedName>
    <definedName name="_xlnm.Print_Area" localSheetId="0">出産準備リスト!$A$1:$I$107</definedName>
    <definedName name="_xlnm.Print_Titles" localSheetId="0">出産準備リスト!$6:$6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1" l="1"/>
  <c r="F106" i="1" l="1"/>
  <c r="F71" i="1"/>
  <c r="F72" i="1"/>
  <c r="C19" i="3" s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7" i="1"/>
  <c r="F66" i="1"/>
  <c r="F65" i="1"/>
  <c r="F70" i="1"/>
  <c r="F69" i="1"/>
  <c r="F67" i="1"/>
  <c r="F64" i="1"/>
  <c r="F63" i="1"/>
  <c r="F62" i="1"/>
  <c r="F61" i="1"/>
  <c r="F60" i="1"/>
  <c r="F59" i="1"/>
  <c r="F58" i="1"/>
  <c r="F57" i="1"/>
  <c r="C16" i="3" s="1"/>
  <c r="F56" i="1"/>
  <c r="C15" i="3" s="1"/>
  <c r="F55" i="1"/>
  <c r="C14" i="3" s="1"/>
  <c r="F54" i="1"/>
  <c r="F53" i="1"/>
  <c r="F52" i="1"/>
  <c r="F51" i="1"/>
  <c r="F50" i="1"/>
  <c r="F48" i="1"/>
  <c r="F49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C12" i="3" l="1"/>
  <c r="C18" i="3"/>
  <c r="C10" i="3"/>
  <c r="C13" i="3"/>
  <c r="C9" i="3"/>
  <c r="C11" i="3"/>
  <c r="C17" i="3"/>
  <c r="C8" i="3"/>
  <c r="F3" i="1"/>
  <c r="C20" i="3" l="1"/>
</calcChain>
</file>

<file path=xl/sharedStrings.xml><?xml version="1.0" encoding="utf-8"?>
<sst xmlns="http://schemas.openxmlformats.org/spreadsheetml/2006/main" count="197" uniqueCount="122">
  <si>
    <t>短肌着</t>
  </si>
  <si>
    <t>コンビ肌着</t>
  </si>
  <si>
    <t>セレモニードレス</t>
  </si>
  <si>
    <t>靴下</t>
  </si>
  <si>
    <t>ミトン</t>
  </si>
  <si>
    <t>帽子</t>
  </si>
  <si>
    <t>おくるみ</t>
  </si>
  <si>
    <t>スタイ</t>
  </si>
  <si>
    <t>防水シーツ</t>
  </si>
  <si>
    <t>キルトパッド</t>
  </si>
  <si>
    <t>ベビーバス</t>
  </si>
  <si>
    <t>沐浴剤</t>
  </si>
  <si>
    <t>ガーゼハンカチ</t>
  </si>
  <si>
    <t>スリーパー</t>
  </si>
  <si>
    <t>体温計</t>
  </si>
  <si>
    <t>ワセリン</t>
  </si>
  <si>
    <t>ベビー用綿棒</t>
  </si>
  <si>
    <t>おしりふき</t>
  </si>
  <si>
    <t>粉ミルク</t>
  </si>
  <si>
    <t>哺乳瓶洗浄ブラシ</t>
  </si>
  <si>
    <t>チャイルドシート</t>
  </si>
  <si>
    <t>抱っこ紐</t>
  </si>
  <si>
    <t>ベビーカー</t>
  </si>
  <si>
    <t>おむつポーチ</t>
  </si>
  <si>
    <t>母乳パッド</t>
  </si>
  <si>
    <t>乳頭ケアクリーム</t>
  </si>
  <si>
    <t>授乳ブラ</t>
  </si>
  <si>
    <t>授乳ケープ</t>
  </si>
  <si>
    <t>産褥ショーツ</t>
  </si>
  <si>
    <t>ペットボトルストロー</t>
  </si>
  <si>
    <t>着圧ソックス</t>
  </si>
  <si>
    <t>骨盤ベルト</t>
  </si>
  <si>
    <t>ベビー用洗剤</t>
  </si>
  <si>
    <t>ベビー用ハンガー</t>
  </si>
  <si>
    <t>カラーボックス</t>
  </si>
  <si>
    <t>収納ワゴン</t>
  </si>
  <si>
    <t>バウンサー</t>
  </si>
  <si>
    <t>歯固め</t>
  </si>
  <si>
    <t>赤ちゃんモニター</t>
  </si>
  <si>
    <t>ジョイントマット</t>
  </si>
  <si>
    <t>ベビーイブル</t>
  </si>
  <si>
    <t>絵本</t>
  </si>
  <si>
    <t>数量</t>
  </si>
  <si>
    <t>メモ</t>
  </si>
  <si>
    <t>チェック</t>
    <phoneticPr fontId="2"/>
  </si>
  <si>
    <t>合計金額</t>
    <rPh sb="0" eb="2">
      <t>ゴウケイ</t>
    </rPh>
    <rPh sb="2" eb="4">
      <t>キンガク</t>
    </rPh>
    <phoneticPr fontId="2"/>
  </si>
  <si>
    <t>サボログ関連ページ</t>
    <rPh sb="4" eb="6">
      <t>カンレン</t>
    </rPh>
    <phoneticPr fontId="2"/>
  </si>
  <si>
    <t>入力</t>
    <rPh sb="0" eb="2">
      <t>ニュウリョク</t>
    </rPh>
    <phoneticPr fontId="2"/>
  </si>
  <si>
    <t xml:space="preserve"> 合計金額</t>
  </si>
  <si>
    <t>分類</t>
  </si>
  <si>
    <t>分類</t>
    <rPh sb="0" eb="2">
      <t>ブンルイ</t>
    </rPh>
    <phoneticPr fontId="2"/>
  </si>
  <si>
    <t>アイテム</t>
    <phoneticPr fontId="2"/>
  </si>
  <si>
    <t>　　　　出産準備リスト</t>
    <rPh sb="4" eb="6">
      <t>シュッサン</t>
    </rPh>
    <rPh sb="6" eb="8">
      <t>ジュンビ</t>
    </rPh>
    <phoneticPr fontId="2"/>
  </si>
  <si>
    <t>おしゃぶり</t>
    <phoneticPr fontId="2"/>
  </si>
  <si>
    <t>自動計算</t>
    <rPh sb="0" eb="2">
      <t>ジドウ</t>
    </rPh>
    <rPh sb="2" eb="4">
      <t>ケイサン</t>
    </rPh>
    <phoneticPr fontId="2"/>
  </si>
  <si>
    <t>入力セル</t>
    <rPh sb="0" eb="2">
      <t>ニュウリョク</t>
    </rPh>
    <phoneticPr fontId="2"/>
  </si>
  <si>
    <t>入力不要セル</t>
    <rPh sb="0" eb="2">
      <t>ニュウリョク</t>
    </rPh>
    <rPh sb="2" eb="4">
      <t>フヨウ</t>
    </rPh>
    <phoneticPr fontId="2"/>
  </si>
  <si>
    <t>色の説明</t>
    <rPh sb="0" eb="1">
      <t>イロ</t>
    </rPh>
    <rPh sb="2" eb="4">
      <t>セツメイ</t>
    </rPh>
    <phoneticPr fontId="2"/>
  </si>
  <si>
    <t>おしりふきのフタ</t>
    <phoneticPr fontId="2"/>
  </si>
  <si>
    <t>おむつ用ゴミ箱</t>
    <rPh sb="3" eb="4">
      <t>ヨウ</t>
    </rPh>
    <phoneticPr fontId="2"/>
  </si>
  <si>
    <t>バスタオル</t>
    <phoneticPr fontId="2"/>
  </si>
  <si>
    <t>哺乳瓶</t>
    <phoneticPr fontId="2"/>
  </si>
  <si>
    <t>哺乳瓶用消毒</t>
    <rPh sb="3" eb="4">
      <t>ヨウ</t>
    </rPh>
    <phoneticPr fontId="2"/>
  </si>
  <si>
    <t>おむつ</t>
    <phoneticPr fontId="2"/>
  </si>
  <si>
    <t>おむつ用ゴミ袋</t>
    <rPh sb="3" eb="4">
      <t>ヨウ</t>
    </rPh>
    <phoneticPr fontId="2"/>
  </si>
  <si>
    <t>マザーズバッグ</t>
    <phoneticPr fontId="2"/>
  </si>
  <si>
    <t>母子手帳ケース</t>
    <rPh sb="0" eb="2">
      <t>ボシ</t>
    </rPh>
    <rPh sb="2" eb="4">
      <t>テチョウ</t>
    </rPh>
    <phoneticPr fontId="2"/>
  </si>
  <si>
    <t>ベビーベッド</t>
    <phoneticPr fontId="2"/>
  </si>
  <si>
    <t>ベビー用布団セット</t>
    <rPh sb="3" eb="4">
      <t>ヨウ</t>
    </rPh>
    <rPh sb="4" eb="6">
      <t>フトン</t>
    </rPh>
    <phoneticPr fontId="2"/>
  </si>
  <si>
    <t>ベッドメリー</t>
    <phoneticPr fontId="2"/>
  </si>
  <si>
    <t>おしりふきのケース</t>
    <phoneticPr fontId="2"/>
  </si>
  <si>
    <t>おむつ替え用シート</t>
    <rPh sb="5" eb="6">
      <t>ヨウ</t>
    </rPh>
    <phoneticPr fontId="2"/>
  </si>
  <si>
    <t>鼻水吸引器</t>
    <rPh sb="0" eb="2">
      <t>ハナミズ</t>
    </rPh>
    <rPh sb="2" eb="4">
      <t>キュウイン</t>
    </rPh>
    <phoneticPr fontId="2"/>
  </si>
  <si>
    <t>ベビーソープ</t>
    <phoneticPr fontId="2"/>
  </si>
  <si>
    <t>おもちゃ</t>
    <phoneticPr fontId="2"/>
  </si>
  <si>
    <t>11.ママ用品</t>
  </si>
  <si>
    <t>11.ママ用品</t>
    <phoneticPr fontId="2"/>
  </si>
  <si>
    <t>12.その他</t>
  </si>
  <si>
    <t>12.その他</t>
    <phoneticPr fontId="2"/>
  </si>
  <si>
    <t>01.衣類</t>
  </si>
  <si>
    <t>01.衣類</t>
    <phoneticPr fontId="2"/>
  </si>
  <si>
    <t>02.ごはん</t>
  </si>
  <si>
    <t>02.ごはん</t>
    <phoneticPr fontId="2"/>
  </si>
  <si>
    <t>03.お風呂</t>
  </si>
  <si>
    <t>03.お風呂</t>
    <phoneticPr fontId="2"/>
  </si>
  <si>
    <t>04.寝具</t>
  </si>
  <si>
    <t>04.寝具</t>
    <phoneticPr fontId="2"/>
  </si>
  <si>
    <t>05.おうちグッズ</t>
  </si>
  <si>
    <t>05.おうちグッズ</t>
    <phoneticPr fontId="2"/>
  </si>
  <si>
    <t>06.日用品</t>
  </si>
  <si>
    <t>06.日用品</t>
    <phoneticPr fontId="2"/>
  </si>
  <si>
    <t>07.チャイルドシート</t>
  </si>
  <si>
    <t>07.チャイルドシート</t>
    <phoneticPr fontId="2"/>
  </si>
  <si>
    <t>08.抱っこ紐</t>
  </si>
  <si>
    <t>08.抱っこ紐</t>
    <phoneticPr fontId="2"/>
  </si>
  <si>
    <t>09.ベビーカー</t>
  </si>
  <si>
    <t>09.ベビーカー</t>
    <phoneticPr fontId="2"/>
  </si>
  <si>
    <t>合計</t>
    <rPh sb="0" eb="2">
      <t>ゴウケイ</t>
    </rPh>
    <phoneticPr fontId="2"/>
  </si>
  <si>
    <t>10.おもちゃ</t>
  </si>
  <si>
    <t>10.おもちゃ</t>
    <phoneticPr fontId="2"/>
  </si>
  <si>
    <t>2WAYオール</t>
    <phoneticPr fontId="2"/>
  </si>
  <si>
    <t>※こちらのシートは全て自動で表示されます</t>
    <rPh sb="9" eb="10">
      <t>スベ</t>
    </rPh>
    <rPh sb="11" eb="13">
      <t>ジドウ</t>
    </rPh>
    <rPh sb="14" eb="16">
      <t>ヒョウジ</t>
    </rPh>
    <phoneticPr fontId="2"/>
  </si>
  <si>
    <t>　　　　出産準備費用</t>
    <rPh sb="4" eb="6">
      <t>シュッサン</t>
    </rPh>
    <rPh sb="6" eb="8">
      <t>ジュンビ</t>
    </rPh>
    <rPh sb="8" eb="10">
      <t>ヒヨウ</t>
    </rPh>
    <phoneticPr fontId="2"/>
  </si>
  <si>
    <t>https://sabo-san.com/entry/baby/notebook-case/</t>
    <phoneticPr fontId="2"/>
  </si>
  <si>
    <t>https://sabo-san.com/entry/baby/swaddle/</t>
    <phoneticPr fontId="2"/>
  </si>
  <si>
    <t>https://sabo-san.com/entry/baby/pajamas/</t>
    <phoneticPr fontId="2"/>
  </si>
  <si>
    <t>マタニティパジャマ</t>
    <phoneticPr fontId="2"/>
  </si>
  <si>
    <t>https://sabo-san.com/entry/baby/maternity4/</t>
    <phoneticPr fontId="2"/>
  </si>
  <si>
    <t>前開きパジャマ</t>
    <rPh sb="0" eb="1">
      <t>マエ</t>
    </rPh>
    <rPh sb="1" eb="2">
      <t>ビラ</t>
    </rPh>
    <phoneticPr fontId="2"/>
  </si>
  <si>
    <t>https://sabo-san.com/entry/baby/baby-bath</t>
    <phoneticPr fontId="2"/>
  </si>
  <si>
    <t>https://sabo-san.com/entry/baby/baby-sling/</t>
    <phoneticPr fontId="2"/>
  </si>
  <si>
    <t>育児日記</t>
    <rPh sb="0" eb="2">
      <t>イクジ</t>
    </rPh>
    <rPh sb="2" eb="4">
      <t>ニッキ</t>
    </rPh>
    <phoneticPr fontId="2"/>
  </si>
  <si>
    <t>https://sabo-san.com/entry/baby/babydiary1/</t>
    <phoneticPr fontId="2"/>
  </si>
  <si>
    <t>https://sabo-san.com/entry/baby/nose/</t>
    <phoneticPr fontId="2"/>
  </si>
  <si>
    <t>https://sabo-san.com/entry/baby/book/</t>
    <phoneticPr fontId="2"/>
  </si>
  <si>
    <t>ベビーローション</t>
    <phoneticPr fontId="2"/>
  </si>
  <si>
    <t>✔</t>
  </si>
  <si>
    <t>✔</t>
    <phoneticPr fontId="2"/>
  </si>
  <si>
    <t>価格</t>
    <rPh sb="0" eb="2">
      <t>カカク</t>
    </rPh>
    <phoneticPr fontId="2"/>
  </si>
  <si>
    <t>https://sabo-san.com/entry/baby/bouncer/</t>
    <phoneticPr fontId="2"/>
  </si>
  <si>
    <t>保湿クリーム</t>
    <rPh sb="0" eb="2">
      <t>ホシツ</t>
    </rPh>
    <phoneticPr fontId="2"/>
  </si>
  <si>
    <t>https://sabo-san.com/entry/baby/cream/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</si>
</sst>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1"/>
      <color rgb="FFFF0066"/>
      <name val="Meiryo UI"/>
      <family val="3"/>
      <charset val="128"/>
    </font>
    <font>
      <sz val="11"/>
      <color theme="0" tint="-0.34998626667073579"/>
      <name val="Meiryo UI"/>
      <family val="2"/>
      <charset val="128"/>
    </font>
    <font>
      <b/>
      <sz val="11"/>
      <color theme="0"/>
      <name val="Meiryo UI"/>
      <family val="3"/>
      <charset val="128"/>
    </font>
    <font>
      <u/>
      <sz val="11"/>
      <color theme="10"/>
      <name val="Meiryo UI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38" fontId="3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38" fontId="0" fillId="0" borderId="1" xfId="1" applyFont="1" applyBorder="1">
      <alignment vertical="center"/>
    </xf>
    <xf numFmtId="38" fontId="3" fillId="0" borderId="0" xfId="1" applyFont="1" applyBorder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8" fontId="0" fillId="0" borderId="0" xfId="1" applyFont="1">
      <alignment vertical="center"/>
    </xf>
    <xf numFmtId="0" fontId="7" fillId="4" borderId="0" xfId="0" applyFont="1" applyFill="1">
      <alignment vertical="center"/>
    </xf>
    <xf numFmtId="38" fontId="7" fillId="4" borderId="0" xfId="0" applyNumberFormat="1" applyFont="1" applyFill="1">
      <alignment vertical="center"/>
    </xf>
    <xf numFmtId="0" fontId="8" fillId="0" borderId="1" xfId="2" applyBorder="1">
      <alignment vertical="center"/>
    </xf>
    <xf numFmtId="0" fontId="0" fillId="0" borderId="1" xfId="0" applyFill="1" applyBorder="1">
      <alignment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</dxfs>
  <tableStyles count="0" defaultTableStyle="TableStyleMedium2" defaultPivotStyle="PivotStyleLight16"/>
  <colors>
    <mruColors>
      <color rgb="FFFFCCFF"/>
      <color rgb="FFFF0066"/>
      <color rgb="FFFFCCCC"/>
      <color rgb="FFFF66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561240681416724"/>
          <c:y val="0.1145736324951809"/>
          <c:w val="0.61658887233690396"/>
          <c:h val="0.82542349542990556"/>
        </c:manualLayout>
      </c:layout>
      <c:pieChart>
        <c:varyColors val="1"/>
        <c:ser>
          <c:idx val="0"/>
          <c:order val="0"/>
          <c:tx>
            <c:strRef>
              <c:f>集計!$C$7</c:f>
              <c:strCache>
                <c:ptCount val="1"/>
                <c:pt idx="0">
                  <c:v> 合計金額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A1A9-4CCF-B033-19CF8C6D600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7F5-4B0E-9AC0-AEE0C95EB1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A1A9-4CCF-B033-19CF8C6D600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A1A9-4CCF-B033-19CF8C6D600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1A9-4CCF-B033-19CF8C6D600E}"/>
              </c:ext>
            </c:extLst>
          </c:dPt>
          <c:dPt>
            <c:idx val="5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A1A9-4CCF-B033-19CF8C6D600E}"/>
              </c:ext>
            </c:extLst>
          </c:dPt>
          <c:dPt>
            <c:idx val="6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1A9-4CCF-B033-19CF8C6D600E}"/>
              </c:ext>
            </c:extLst>
          </c:dPt>
          <c:dPt>
            <c:idx val="7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A1A9-4CCF-B033-19CF8C6D600E}"/>
              </c:ext>
            </c:extLst>
          </c:dPt>
          <c:dPt>
            <c:idx val="8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1A9-4CCF-B033-19CF8C6D600E}"/>
              </c:ext>
            </c:extLst>
          </c:dPt>
          <c:dPt>
            <c:idx val="9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1A9-4CCF-B033-19CF8C6D600E}"/>
              </c:ext>
            </c:extLst>
          </c:dPt>
          <c:dPt>
            <c:idx val="10"/>
            <c:bubble3D val="0"/>
            <c:spPr>
              <a:solidFill>
                <a:srgbClr val="FFCC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1A9-4CCF-B033-19CF8C6D600E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A7F5-4B0E-9AC0-AEE0C95EB1C0}"/>
              </c:ext>
            </c:extLst>
          </c:dPt>
          <c:dLbls>
            <c:dLbl>
              <c:idx val="2"/>
              <c:layout>
                <c:manualLayout>
                  <c:x val="3.705158528187779E-2"/>
                  <c:y val="-1.0987615996688781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1A9-4CCF-B033-19CF8C6D600E}"/>
                </c:ext>
              </c:extLst>
            </c:dLbl>
            <c:dLbl>
              <c:idx val="3"/>
              <c:layout>
                <c:manualLayout>
                  <c:x val="0.12761374409947807"/>
                  <c:y val="1.9273665244677141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1A9-4CCF-B033-19CF8C6D600E}"/>
                </c:ext>
              </c:extLst>
            </c:dLbl>
            <c:dLbl>
              <c:idx val="4"/>
              <c:layout>
                <c:manualLayout>
                  <c:x val="1.6556190932407122E-2"/>
                  <c:y val="6.437409525516338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1A9-4CCF-B033-19CF8C6D60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集計!$B$8:$B$19</c:f>
              <c:strCache>
                <c:ptCount val="12"/>
                <c:pt idx="0">
                  <c:v>01.衣類</c:v>
                </c:pt>
                <c:pt idx="1">
                  <c:v>02.ごはん</c:v>
                </c:pt>
                <c:pt idx="2">
                  <c:v>03.お風呂</c:v>
                </c:pt>
                <c:pt idx="3">
                  <c:v>04.寝具</c:v>
                </c:pt>
                <c:pt idx="4">
                  <c:v>05.おうちグッズ</c:v>
                </c:pt>
                <c:pt idx="5">
                  <c:v>06.日用品</c:v>
                </c:pt>
                <c:pt idx="6">
                  <c:v>07.チャイルドシート</c:v>
                </c:pt>
                <c:pt idx="7">
                  <c:v>08.抱っこ紐</c:v>
                </c:pt>
                <c:pt idx="8">
                  <c:v>09.ベビーカー</c:v>
                </c:pt>
                <c:pt idx="9">
                  <c:v>10.おもちゃ</c:v>
                </c:pt>
                <c:pt idx="10">
                  <c:v>11.ママ用品</c:v>
                </c:pt>
                <c:pt idx="11">
                  <c:v>12.その他</c:v>
                </c:pt>
              </c:strCache>
            </c:strRef>
          </c:cat>
          <c:val>
            <c:numRef>
              <c:f>集計!$C$8:$C$19</c:f>
              <c:numCache>
                <c:formatCode>#,##0_);[Red]\(#,##0\)</c:formatCode>
                <c:ptCount val="12"/>
                <c:pt idx="0">
                  <c:v>10000</c:v>
                </c:pt>
                <c:pt idx="1">
                  <c:v>5000</c:v>
                </c:pt>
                <c:pt idx="2">
                  <c:v>4000</c:v>
                </c:pt>
                <c:pt idx="3">
                  <c:v>5000</c:v>
                </c:pt>
                <c:pt idx="4">
                  <c:v>8000</c:v>
                </c:pt>
                <c:pt idx="5">
                  <c:v>18000</c:v>
                </c:pt>
                <c:pt idx="6">
                  <c:v>50000</c:v>
                </c:pt>
                <c:pt idx="7">
                  <c:v>20000</c:v>
                </c:pt>
                <c:pt idx="8">
                  <c:v>40000</c:v>
                </c:pt>
                <c:pt idx="9">
                  <c:v>4000</c:v>
                </c:pt>
                <c:pt idx="10">
                  <c:v>30000</c:v>
                </c:pt>
                <c:pt idx="11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A9-4CCF-B033-19CF8C6D600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0</xdr:row>
      <xdr:rowOff>184150</xdr:rowOff>
    </xdr:from>
    <xdr:to>
      <xdr:col>1</xdr:col>
      <xdr:colOff>482600</xdr:colOff>
      <xdr:row>3</xdr:row>
      <xdr:rowOff>41275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18DAFCE-FF1D-4CB3-AF8F-52537D67A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84150"/>
          <a:ext cx="4953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69850</xdr:colOff>
      <xdr:row>5</xdr:row>
      <xdr:rowOff>155574</xdr:rowOff>
    </xdr:from>
    <xdr:to>
      <xdr:col>10</xdr:col>
      <xdr:colOff>203200</xdr:colOff>
      <xdr:row>25</xdr:row>
      <xdr:rowOff>95250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AD97378-9984-44FF-B7AA-DC1C81EF3E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158750</xdr:colOff>
      <xdr:row>1</xdr:row>
      <xdr:rowOff>184150</xdr:rowOff>
    </xdr:from>
    <xdr:to>
      <xdr:col>1</xdr:col>
      <xdr:colOff>444500</xdr:colOff>
      <xdr:row>4</xdr:row>
      <xdr:rowOff>41275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4AED4E9-14B5-4EC9-9E91-21901D84E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" y="374650"/>
          <a:ext cx="495300" cy="4857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D49805-57DF-4E00-95A7-3409D13A6EA7}" name="テーブル1" displayName="テーブル1" ref="B7:C20" totalsRowShown="0">
  <autoFilter ref="B7:C20" xr:uid="{2F4F0505-C239-4BE5-9063-CBA1D0F43397}"/>
  <tableColumns count="2">
    <tableColumn id="1" xr3:uid="{E1B9C152-4E21-494E-AE8B-3021836A86EF}" name="分類"/>
    <tableColumn id="2" xr3:uid="{A8F2D1E3-C0A8-443E-829F-25DDDDF6E491}" name=" 合計金額" dataDxfId="0" dataCellStyle="桁区切り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abo-san.com/entry/baby/baby-sling/" TargetMode="External"/><Relationship Id="rId13" Type="http://schemas.openxmlformats.org/officeDocument/2006/relationships/hyperlink" Target="https://sabo-san.com/entry/baby/cream/" TargetMode="External"/><Relationship Id="rId3" Type="http://schemas.openxmlformats.org/officeDocument/2006/relationships/hyperlink" Target="https://sabo-san.com/entry/baby/pajamas/" TargetMode="External"/><Relationship Id="rId7" Type="http://schemas.openxmlformats.org/officeDocument/2006/relationships/hyperlink" Target="https://sabo-san.com/entry/baby/baby-bath" TargetMode="External"/><Relationship Id="rId12" Type="http://schemas.openxmlformats.org/officeDocument/2006/relationships/hyperlink" Target="https://sabo-san.com/entry/baby/bouncer/" TargetMode="External"/><Relationship Id="rId2" Type="http://schemas.openxmlformats.org/officeDocument/2006/relationships/hyperlink" Target="https://sabo-san.com/entry/baby/swaddle/" TargetMode="External"/><Relationship Id="rId1" Type="http://schemas.openxmlformats.org/officeDocument/2006/relationships/hyperlink" Target="https://sabo-san.com/entry/baby/notebook-case/" TargetMode="External"/><Relationship Id="rId6" Type="http://schemas.openxmlformats.org/officeDocument/2006/relationships/hyperlink" Target="https://sabo-san.com/entry/baby/pajamas/" TargetMode="External"/><Relationship Id="rId11" Type="http://schemas.openxmlformats.org/officeDocument/2006/relationships/hyperlink" Target="https://sabo-san.com/entry/baby/book/" TargetMode="External"/><Relationship Id="rId5" Type="http://schemas.openxmlformats.org/officeDocument/2006/relationships/hyperlink" Target="https://sabo-san.com/entry/baby/maternity4/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sabo-san.com/entry/baby/nose/" TargetMode="External"/><Relationship Id="rId4" Type="http://schemas.openxmlformats.org/officeDocument/2006/relationships/hyperlink" Target="https://sabo-san.com/entry/baby/maternity4/" TargetMode="External"/><Relationship Id="rId9" Type="http://schemas.openxmlformats.org/officeDocument/2006/relationships/hyperlink" Target="https://sabo-san.com/entry/baby/babydiary1/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AA93D-5EE3-48E7-85A9-701BF1A91495}">
  <sheetPr>
    <pageSetUpPr fitToPage="1"/>
  </sheetPr>
  <dimension ref="B1:J107"/>
  <sheetViews>
    <sheetView showGridLines="0" zoomScaleNormal="100" zoomScaleSheetLayoutView="85" workbookViewId="0">
      <pane xSplit="3" ySplit="6" topLeftCell="D7" activePane="bottomRight" state="frozen"/>
      <selection pane="topRight" activeCell="E1" sqref="E1"/>
      <selection pane="bottomLeft" activeCell="A3" sqref="A3"/>
      <selection pane="bottomRight" activeCell="B5" sqref="B5:C7"/>
    </sheetView>
  </sheetViews>
  <sheetFormatPr defaultRowHeight="15" x14ac:dyDescent="0.35"/>
  <cols>
    <col min="1" max="1" width="1.28515625" customWidth="1"/>
    <col min="2" max="2" width="13.5703125" bestFit="1" customWidth="1"/>
    <col min="3" max="3" width="22.5703125" customWidth="1"/>
    <col min="4" max="4" width="8.28515625" customWidth="1"/>
    <col min="5" max="5" width="6.0703125" bestFit="1" customWidth="1"/>
    <col min="6" max="6" width="11.35546875" customWidth="1"/>
    <col min="7" max="7" width="7.5" bestFit="1" customWidth="1"/>
    <col min="8" max="8" width="12.92578125" customWidth="1"/>
    <col min="9" max="9" width="41.42578125" bestFit="1" customWidth="1"/>
    <col min="10" max="10" width="11" bestFit="1" customWidth="1"/>
  </cols>
  <sheetData>
    <row r="1" spans="2:10" x14ac:dyDescent="0.35">
      <c r="J1" s="10" t="s">
        <v>57</v>
      </c>
    </row>
    <row r="2" spans="2:10" x14ac:dyDescent="0.35">
      <c r="F2" s="14" t="s">
        <v>45</v>
      </c>
      <c r="J2" s="12" t="s">
        <v>55</v>
      </c>
    </row>
    <row r="3" spans="2:10" ht="19.5" x14ac:dyDescent="0.35">
      <c r="B3" s="7" t="s">
        <v>52</v>
      </c>
      <c r="F3" s="3">
        <f>SUM(F7:F107)</f>
        <v>196000</v>
      </c>
      <c r="J3" s="13" t="s">
        <v>56</v>
      </c>
    </row>
    <row r="4" spans="2:10" ht="19.5" x14ac:dyDescent="0.35">
      <c r="B4" s="7"/>
      <c r="F4" s="6"/>
    </row>
    <row r="5" spans="2:10" s="11" customFormat="1" x14ac:dyDescent="0.35">
      <c r="D5" s="11" t="s">
        <v>47</v>
      </c>
      <c r="E5" s="11" t="s">
        <v>47</v>
      </c>
      <c r="F5" s="11" t="s">
        <v>54</v>
      </c>
      <c r="G5" s="11" t="s">
        <v>47</v>
      </c>
      <c r="H5" s="11" t="s">
        <v>47</v>
      </c>
    </row>
    <row r="6" spans="2:10" s="9" customFormat="1" x14ac:dyDescent="0.35">
      <c r="B6" s="8" t="s">
        <v>50</v>
      </c>
      <c r="C6" s="8" t="s">
        <v>51</v>
      </c>
      <c r="D6" s="8" t="s">
        <v>118</v>
      </c>
      <c r="E6" s="8" t="s">
        <v>42</v>
      </c>
      <c r="F6" s="8" t="s">
        <v>45</v>
      </c>
      <c r="G6" s="8" t="s">
        <v>44</v>
      </c>
      <c r="H6" s="8" t="s">
        <v>43</v>
      </c>
      <c r="I6" s="8" t="s">
        <v>46</v>
      </c>
    </row>
    <row r="7" spans="2:10" x14ac:dyDescent="0.35">
      <c r="B7" s="1" t="s">
        <v>79</v>
      </c>
      <c r="C7" s="1" t="s">
        <v>0</v>
      </c>
      <c r="D7" s="4">
        <v>1000</v>
      </c>
      <c r="E7" s="4">
        <v>1</v>
      </c>
      <c r="F7" s="5">
        <f>IFERROR(D7*E7,0)</f>
        <v>1000</v>
      </c>
      <c r="G7" s="12" t="s">
        <v>116</v>
      </c>
      <c r="H7" s="2"/>
      <c r="I7" s="1"/>
    </row>
    <row r="8" spans="2:10" x14ac:dyDescent="0.35">
      <c r="B8" s="1" t="s">
        <v>79</v>
      </c>
      <c r="C8" s="1" t="s">
        <v>1</v>
      </c>
      <c r="D8" s="4">
        <v>1000</v>
      </c>
      <c r="E8" s="4">
        <v>1</v>
      </c>
      <c r="F8" s="5">
        <f t="shared" ref="F8:F59" si="0">IFERROR(D8*E8,0)</f>
        <v>1000</v>
      </c>
      <c r="G8" s="12"/>
      <c r="H8" s="2"/>
      <c r="I8" s="1"/>
    </row>
    <row r="9" spans="2:10" x14ac:dyDescent="0.35">
      <c r="B9" s="1" t="s">
        <v>79</v>
      </c>
      <c r="C9" s="1" t="s">
        <v>100</v>
      </c>
      <c r="D9" s="4">
        <v>1000</v>
      </c>
      <c r="E9" s="4">
        <v>1</v>
      </c>
      <c r="F9" s="5">
        <f t="shared" si="0"/>
        <v>1000</v>
      </c>
      <c r="G9" s="12" t="s">
        <v>116</v>
      </c>
      <c r="H9" s="2"/>
      <c r="I9" s="1"/>
    </row>
    <row r="10" spans="2:10" x14ac:dyDescent="0.35">
      <c r="B10" s="1" t="s">
        <v>79</v>
      </c>
      <c r="C10" s="1" t="s">
        <v>2</v>
      </c>
      <c r="D10" s="4">
        <v>1000</v>
      </c>
      <c r="E10" s="4">
        <v>1</v>
      </c>
      <c r="F10" s="5">
        <f t="shared" si="0"/>
        <v>1000</v>
      </c>
      <c r="G10" s="12"/>
      <c r="H10" s="2"/>
      <c r="I10" s="1"/>
    </row>
    <row r="11" spans="2:10" x14ac:dyDescent="0.35">
      <c r="B11" s="1" t="s">
        <v>79</v>
      </c>
      <c r="C11" s="1" t="s">
        <v>3</v>
      </c>
      <c r="D11" s="4">
        <v>1000</v>
      </c>
      <c r="E11" s="4">
        <v>1</v>
      </c>
      <c r="F11" s="5">
        <f t="shared" si="0"/>
        <v>1000</v>
      </c>
      <c r="G11" s="12"/>
      <c r="H11" s="2"/>
      <c r="I11" s="1"/>
    </row>
    <row r="12" spans="2:10" x14ac:dyDescent="0.35">
      <c r="B12" s="1" t="s">
        <v>79</v>
      </c>
      <c r="C12" s="1" t="s">
        <v>4</v>
      </c>
      <c r="D12" s="4">
        <v>1000</v>
      </c>
      <c r="E12" s="4">
        <v>1</v>
      </c>
      <c r="F12" s="5">
        <f t="shared" si="0"/>
        <v>1000</v>
      </c>
      <c r="G12" s="12"/>
      <c r="H12" s="2"/>
      <c r="I12" s="1"/>
    </row>
    <row r="13" spans="2:10" x14ac:dyDescent="0.35">
      <c r="B13" s="1" t="s">
        <v>79</v>
      </c>
      <c r="C13" s="1" t="s">
        <v>5</v>
      </c>
      <c r="D13" s="4">
        <v>1000</v>
      </c>
      <c r="E13" s="4">
        <v>1</v>
      </c>
      <c r="F13" s="5">
        <f t="shared" si="0"/>
        <v>1000</v>
      </c>
      <c r="G13" s="12"/>
      <c r="H13" s="2"/>
      <c r="I13" s="1"/>
    </row>
    <row r="14" spans="2:10" x14ac:dyDescent="0.35">
      <c r="B14" s="1" t="s">
        <v>79</v>
      </c>
      <c r="C14" s="1" t="s">
        <v>6</v>
      </c>
      <c r="D14" s="4">
        <v>1000</v>
      </c>
      <c r="E14" s="4">
        <v>1</v>
      </c>
      <c r="F14" s="5">
        <f t="shared" si="0"/>
        <v>1000</v>
      </c>
      <c r="G14" s="12"/>
      <c r="H14" s="2"/>
      <c r="I14" s="18" t="s">
        <v>104</v>
      </c>
    </row>
    <row r="15" spans="2:10" x14ac:dyDescent="0.35">
      <c r="B15" s="1" t="s">
        <v>79</v>
      </c>
      <c r="C15" s="1" t="s">
        <v>7</v>
      </c>
      <c r="D15" s="4">
        <v>1000</v>
      </c>
      <c r="E15" s="4">
        <v>1</v>
      </c>
      <c r="F15" s="5">
        <f t="shared" si="0"/>
        <v>1000</v>
      </c>
      <c r="G15" s="12"/>
      <c r="H15" s="2"/>
      <c r="I15" s="1"/>
    </row>
    <row r="16" spans="2:10" x14ac:dyDescent="0.35">
      <c r="B16" s="1" t="s">
        <v>79</v>
      </c>
      <c r="C16" s="1" t="s">
        <v>13</v>
      </c>
      <c r="D16" s="4">
        <v>1000</v>
      </c>
      <c r="E16" s="4">
        <v>1</v>
      </c>
      <c r="F16" s="5">
        <f t="shared" si="0"/>
        <v>1000</v>
      </c>
      <c r="G16" s="12"/>
      <c r="H16" s="2"/>
      <c r="I16" s="1"/>
    </row>
    <row r="17" spans="2:9" x14ac:dyDescent="0.35">
      <c r="B17" s="1" t="s">
        <v>81</v>
      </c>
      <c r="C17" s="1" t="s">
        <v>61</v>
      </c>
      <c r="D17" s="4">
        <v>1000</v>
      </c>
      <c r="E17" s="4">
        <v>1</v>
      </c>
      <c r="F17" s="5">
        <f t="shared" si="0"/>
        <v>1000</v>
      </c>
      <c r="G17" s="12"/>
      <c r="H17" s="2"/>
      <c r="I17" s="1"/>
    </row>
    <row r="18" spans="2:9" x14ac:dyDescent="0.35">
      <c r="B18" s="1" t="s">
        <v>81</v>
      </c>
      <c r="C18" s="1" t="s">
        <v>53</v>
      </c>
      <c r="D18" s="4">
        <v>1000</v>
      </c>
      <c r="E18" s="4">
        <v>1</v>
      </c>
      <c r="F18" s="5">
        <f t="shared" si="0"/>
        <v>1000</v>
      </c>
      <c r="G18" s="12"/>
      <c r="H18" s="2"/>
      <c r="I18" s="1"/>
    </row>
    <row r="19" spans="2:9" x14ac:dyDescent="0.35">
      <c r="B19" s="1" t="s">
        <v>81</v>
      </c>
      <c r="C19" s="1" t="s">
        <v>18</v>
      </c>
      <c r="D19" s="4">
        <v>1000</v>
      </c>
      <c r="E19" s="4">
        <v>1</v>
      </c>
      <c r="F19" s="5">
        <f t="shared" si="0"/>
        <v>1000</v>
      </c>
      <c r="G19" s="12"/>
      <c r="H19" s="2"/>
      <c r="I19" s="1"/>
    </row>
    <row r="20" spans="2:9" x14ac:dyDescent="0.35">
      <c r="B20" s="1" t="s">
        <v>81</v>
      </c>
      <c r="C20" s="1" t="s">
        <v>62</v>
      </c>
      <c r="D20" s="4">
        <v>1000</v>
      </c>
      <c r="E20" s="4">
        <v>1</v>
      </c>
      <c r="F20" s="5">
        <f t="shared" si="0"/>
        <v>1000</v>
      </c>
      <c r="G20" s="12"/>
      <c r="H20" s="2"/>
      <c r="I20" s="1"/>
    </row>
    <row r="21" spans="2:9" x14ac:dyDescent="0.35">
      <c r="B21" s="1" t="s">
        <v>81</v>
      </c>
      <c r="C21" s="1" t="s">
        <v>19</v>
      </c>
      <c r="D21" s="4">
        <v>1000</v>
      </c>
      <c r="E21" s="4">
        <v>1</v>
      </c>
      <c r="F21" s="5">
        <f t="shared" si="0"/>
        <v>1000</v>
      </c>
      <c r="G21" s="12"/>
      <c r="H21" s="2"/>
      <c r="I21" s="1"/>
    </row>
    <row r="22" spans="2:9" x14ac:dyDescent="0.35">
      <c r="B22" s="1" t="s">
        <v>83</v>
      </c>
      <c r="C22" s="1" t="s">
        <v>10</v>
      </c>
      <c r="D22" s="4">
        <v>1000</v>
      </c>
      <c r="E22" s="4">
        <v>1</v>
      </c>
      <c r="F22" s="5">
        <f t="shared" si="0"/>
        <v>1000</v>
      </c>
      <c r="G22" s="12"/>
      <c r="H22" s="2"/>
      <c r="I22" s="18" t="s">
        <v>109</v>
      </c>
    </row>
    <row r="23" spans="2:9" x14ac:dyDescent="0.35">
      <c r="B23" s="1" t="s">
        <v>83</v>
      </c>
      <c r="C23" s="1" t="s">
        <v>11</v>
      </c>
      <c r="D23" s="4">
        <v>1000</v>
      </c>
      <c r="E23" s="4">
        <v>1</v>
      </c>
      <c r="F23" s="5">
        <f t="shared" si="0"/>
        <v>1000</v>
      </c>
      <c r="G23" s="12"/>
      <c r="H23" s="2"/>
      <c r="I23" s="1"/>
    </row>
    <row r="24" spans="2:9" x14ac:dyDescent="0.35">
      <c r="B24" s="1" t="s">
        <v>83</v>
      </c>
      <c r="C24" s="1" t="s">
        <v>60</v>
      </c>
      <c r="D24" s="4">
        <v>1000</v>
      </c>
      <c r="E24" s="4">
        <v>1</v>
      </c>
      <c r="F24" s="5">
        <f t="shared" si="0"/>
        <v>1000</v>
      </c>
      <c r="G24" s="12"/>
      <c r="H24" s="2"/>
      <c r="I24" s="1"/>
    </row>
    <row r="25" spans="2:9" x14ac:dyDescent="0.35">
      <c r="B25" s="1" t="s">
        <v>83</v>
      </c>
      <c r="C25" s="1" t="s">
        <v>73</v>
      </c>
      <c r="D25" s="4">
        <v>1000</v>
      </c>
      <c r="E25" s="4">
        <v>1</v>
      </c>
      <c r="F25" s="5">
        <f t="shared" si="0"/>
        <v>1000</v>
      </c>
      <c r="G25" s="12"/>
      <c r="H25" s="2"/>
      <c r="I25" s="1"/>
    </row>
    <row r="26" spans="2:9" x14ac:dyDescent="0.35">
      <c r="B26" s="1" t="s">
        <v>85</v>
      </c>
      <c r="C26" s="1" t="s">
        <v>67</v>
      </c>
      <c r="D26" s="4">
        <v>1000</v>
      </c>
      <c r="E26" s="4">
        <v>1</v>
      </c>
      <c r="F26" s="5">
        <f t="shared" si="0"/>
        <v>1000</v>
      </c>
      <c r="G26" s="12"/>
      <c r="H26" s="2"/>
      <c r="I26" s="1"/>
    </row>
    <row r="27" spans="2:9" x14ac:dyDescent="0.35">
      <c r="B27" s="1" t="s">
        <v>85</v>
      </c>
      <c r="C27" s="1" t="s">
        <v>68</v>
      </c>
      <c r="D27" s="4">
        <v>1000</v>
      </c>
      <c r="E27" s="4">
        <v>1</v>
      </c>
      <c r="F27" s="5">
        <f t="shared" si="0"/>
        <v>1000</v>
      </c>
      <c r="G27" s="12"/>
      <c r="H27" s="2"/>
      <c r="I27" s="1"/>
    </row>
    <row r="28" spans="2:9" x14ac:dyDescent="0.35">
      <c r="B28" s="1" t="s">
        <v>85</v>
      </c>
      <c r="C28" s="1" t="s">
        <v>8</v>
      </c>
      <c r="D28" s="4">
        <v>1000</v>
      </c>
      <c r="E28" s="4">
        <v>1</v>
      </c>
      <c r="F28" s="5">
        <f t="shared" si="0"/>
        <v>1000</v>
      </c>
      <c r="G28" s="12"/>
      <c r="H28" s="2"/>
      <c r="I28" s="1"/>
    </row>
    <row r="29" spans="2:9" x14ac:dyDescent="0.35">
      <c r="B29" s="1" t="s">
        <v>85</v>
      </c>
      <c r="C29" s="1" t="s">
        <v>9</v>
      </c>
      <c r="D29" s="4">
        <v>1000</v>
      </c>
      <c r="E29" s="4">
        <v>1</v>
      </c>
      <c r="F29" s="5">
        <f t="shared" si="0"/>
        <v>1000</v>
      </c>
      <c r="G29" s="12"/>
      <c r="H29" s="2"/>
      <c r="I29" s="1"/>
    </row>
    <row r="30" spans="2:9" x14ac:dyDescent="0.35">
      <c r="B30" s="1" t="s">
        <v>85</v>
      </c>
      <c r="C30" s="1" t="s">
        <v>69</v>
      </c>
      <c r="D30" s="4">
        <v>1000</v>
      </c>
      <c r="E30" s="4">
        <v>1</v>
      </c>
      <c r="F30" s="5">
        <f t="shared" si="0"/>
        <v>1000</v>
      </c>
      <c r="G30" s="12"/>
      <c r="H30" s="2"/>
      <c r="I30" s="1"/>
    </row>
    <row r="31" spans="2:9" x14ac:dyDescent="0.35">
      <c r="B31" s="1" t="s">
        <v>87</v>
      </c>
      <c r="C31" s="1" t="s">
        <v>59</v>
      </c>
      <c r="D31" s="4">
        <v>1000</v>
      </c>
      <c r="E31" s="4">
        <v>1</v>
      </c>
      <c r="F31" s="5">
        <f t="shared" si="0"/>
        <v>1000</v>
      </c>
      <c r="G31" s="12"/>
      <c r="H31" s="2"/>
      <c r="I31" s="1"/>
    </row>
    <row r="32" spans="2:9" x14ac:dyDescent="0.35">
      <c r="B32" s="1" t="s">
        <v>87</v>
      </c>
      <c r="C32" s="1" t="s">
        <v>33</v>
      </c>
      <c r="D32" s="4">
        <v>1000</v>
      </c>
      <c r="E32" s="4">
        <v>1</v>
      </c>
      <c r="F32" s="5">
        <f t="shared" si="0"/>
        <v>1000</v>
      </c>
      <c r="G32" s="12"/>
      <c r="H32" s="2"/>
      <c r="I32" s="1"/>
    </row>
    <row r="33" spans="2:9" x14ac:dyDescent="0.35">
      <c r="B33" s="1" t="s">
        <v>87</v>
      </c>
      <c r="C33" s="1" t="s">
        <v>34</v>
      </c>
      <c r="D33" s="4">
        <v>1000</v>
      </c>
      <c r="E33" s="4">
        <v>1</v>
      </c>
      <c r="F33" s="5">
        <f t="shared" si="0"/>
        <v>1000</v>
      </c>
      <c r="G33" s="12"/>
      <c r="H33" s="2"/>
      <c r="I33" s="1"/>
    </row>
    <row r="34" spans="2:9" x14ac:dyDescent="0.35">
      <c r="B34" s="1" t="s">
        <v>87</v>
      </c>
      <c r="C34" s="1" t="s">
        <v>35</v>
      </c>
      <c r="D34" s="4">
        <v>1000</v>
      </c>
      <c r="E34" s="4">
        <v>1</v>
      </c>
      <c r="F34" s="5">
        <f t="shared" si="0"/>
        <v>1000</v>
      </c>
      <c r="G34" s="12"/>
      <c r="H34" s="2"/>
      <c r="I34" s="1"/>
    </row>
    <row r="35" spans="2:9" x14ac:dyDescent="0.35">
      <c r="B35" s="1" t="s">
        <v>87</v>
      </c>
      <c r="C35" s="1" t="s">
        <v>36</v>
      </c>
      <c r="D35" s="4">
        <v>1000</v>
      </c>
      <c r="E35" s="4">
        <v>1</v>
      </c>
      <c r="F35" s="5">
        <f t="shared" si="0"/>
        <v>1000</v>
      </c>
      <c r="G35" s="12"/>
      <c r="H35" s="2"/>
      <c r="I35" s="18" t="s">
        <v>119</v>
      </c>
    </row>
    <row r="36" spans="2:9" x14ac:dyDescent="0.35">
      <c r="B36" s="1" t="s">
        <v>87</v>
      </c>
      <c r="C36" s="1" t="s">
        <v>38</v>
      </c>
      <c r="D36" s="4">
        <v>1000</v>
      </c>
      <c r="E36" s="4">
        <v>1</v>
      </c>
      <c r="F36" s="5">
        <f t="shared" si="0"/>
        <v>1000</v>
      </c>
      <c r="G36" s="12"/>
      <c r="H36" s="2"/>
      <c r="I36" s="1"/>
    </row>
    <row r="37" spans="2:9" x14ac:dyDescent="0.35">
      <c r="B37" s="1" t="s">
        <v>87</v>
      </c>
      <c r="C37" s="1" t="s">
        <v>39</v>
      </c>
      <c r="D37" s="4">
        <v>1000</v>
      </c>
      <c r="E37" s="4">
        <v>1</v>
      </c>
      <c r="F37" s="5">
        <f t="shared" si="0"/>
        <v>1000</v>
      </c>
      <c r="G37" s="12"/>
      <c r="H37" s="2"/>
      <c r="I37" s="1"/>
    </row>
    <row r="38" spans="2:9" x14ac:dyDescent="0.35">
      <c r="B38" s="1" t="s">
        <v>87</v>
      </c>
      <c r="C38" s="1" t="s">
        <v>40</v>
      </c>
      <c r="D38" s="4">
        <v>1000</v>
      </c>
      <c r="E38" s="4">
        <v>1</v>
      </c>
      <c r="F38" s="5">
        <f t="shared" si="0"/>
        <v>1000</v>
      </c>
      <c r="G38" s="12"/>
      <c r="H38" s="2"/>
      <c r="I38" s="1"/>
    </row>
    <row r="39" spans="2:9" x14ac:dyDescent="0.35">
      <c r="B39" s="1" t="s">
        <v>89</v>
      </c>
      <c r="C39" s="1" t="s">
        <v>23</v>
      </c>
      <c r="D39" s="4">
        <v>1000</v>
      </c>
      <c r="E39" s="4">
        <v>1</v>
      </c>
      <c r="F39" s="5">
        <f t="shared" si="0"/>
        <v>1000</v>
      </c>
      <c r="G39" s="12"/>
      <c r="H39" s="2"/>
      <c r="I39" s="1"/>
    </row>
    <row r="40" spans="2:9" x14ac:dyDescent="0.35">
      <c r="B40" s="1" t="s">
        <v>89</v>
      </c>
      <c r="C40" s="1" t="s">
        <v>58</v>
      </c>
      <c r="D40" s="4">
        <v>1000</v>
      </c>
      <c r="E40" s="4">
        <v>1</v>
      </c>
      <c r="F40" s="5">
        <f t="shared" si="0"/>
        <v>1000</v>
      </c>
      <c r="G40" s="12"/>
      <c r="H40" s="2"/>
      <c r="I40" s="1"/>
    </row>
    <row r="41" spans="2:9" x14ac:dyDescent="0.35">
      <c r="B41" s="1" t="s">
        <v>89</v>
      </c>
      <c r="C41" s="1" t="s">
        <v>70</v>
      </c>
      <c r="D41" s="4">
        <v>1000</v>
      </c>
      <c r="E41" s="4">
        <v>1</v>
      </c>
      <c r="F41" s="5">
        <f t="shared" si="0"/>
        <v>1000</v>
      </c>
      <c r="G41" s="12"/>
      <c r="H41" s="2"/>
      <c r="I41" s="1"/>
    </row>
    <row r="42" spans="2:9" x14ac:dyDescent="0.35">
      <c r="B42" s="1" t="s">
        <v>89</v>
      </c>
      <c r="C42" s="1" t="s">
        <v>71</v>
      </c>
      <c r="D42" s="4">
        <v>1000</v>
      </c>
      <c r="E42" s="4">
        <v>1</v>
      </c>
      <c r="F42" s="5">
        <f t="shared" si="0"/>
        <v>1000</v>
      </c>
      <c r="G42" s="12"/>
      <c r="H42" s="2"/>
      <c r="I42" s="1"/>
    </row>
    <row r="43" spans="2:9" x14ac:dyDescent="0.35">
      <c r="B43" s="1" t="s">
        <v>89</v>
      </c>
      <c r="C43" s="1" t="s">
        <v>12</v>
      </c>
      <c r="D43" s="4">
        <v>1000</v>
      </c>
      <c r="E43" s="4">
        <v>1</v>
      </c>
      <c r="F43" s="5">
        <f t="shared" si="0"/>
        <v>1000</v>
      </c>
      <c r="G43" s="12"/>
      <c r="H43" s="2"/>
      <c r="I43" s="1"/>
    </row>
    <row r="44" spans="2:9" x14ac:dyDescent="0.35">
      <c r="B44" s="1" t="s">
        <v>89</v>
      </c>
      <c r="C44" s="1" t="s">
        <v>14</v>
      </c>
      <c r="D44" s="4">
        <v>1000</v>
      </c>
      <c r="E44" s="4">
        <v>1</v>
      </c>
      <c r="F44" s="5">
        <f t="shared" si="0"/>
        <v>1000</v>
      </c>
      <c r="G44" s="12"/>
      <c r="H44" s="2"/>
      <c r="I44" s="1"/>
    </row>
    <row r="45" spans="2:9" x14ac:dyDescent="0.35">
      <c r="B45" s="1" t="s">
        <v>89</v>
      </c>
      <c r="C45" s="1" t="s">
        <v>72</v>
      </c>
      <c r="D45" s="4">
        <v>3000</v>
      </c>
      <c r="E45" s="4">
        <v>1</v>
      </c>
      <c r="F45" s="5">
        <f t="shared" si="0"/>
        <v>3000</v>
      </c>
      <c r="G45" s="12"/>
      <c r="H45" s="2"/>
      <c r="I45" s="18" t="s">
        <v>113</v>
      </c>
    </row>
    <row r="46" spans="2:9" x14ac:dyDescent="0.35">
      <c r="B46" s="1" t="s">
        <v>89</v>
      </c>
      <c r="C46" s="1" t="s">
        <v>37</v>
      </c>
      <c r="D46" s="4">
        <v>1000</v>
      </c>
      <c r="E46" s="4">
        <v>1</v>
      </c>
      <c r="F46" s="5">
        <f t="shared" si="0"/>
        <v>1000</v>
      </c>
      <c r="G46" s="12"/>
      <c r="H46" s="2"/>
      <c r="I46" s="1"/>
    </row>
    <row r="47" spans="2:9" x14ac:dyDescent="0.35">
      <c r="B47" s="1" t="s">
        <v>89</v>
      </c>
      <c r="C47" s="1" t="s">
        <v>115</v>
      </c>
      <c r="D47" s="4">
        <v>1000</v>
      </c>
      <c r="E47" s="4">
        <v>1</v>
      </c>
      <c r="F47" s="5">
        <f t="shared" si="0"/>
        <v>1000</v>
      </c>
      <c r="G47" s="12"/>
      <c r="H47" s="2"/>
      <c r="I47" s="1"/>
    </row>
    <row r="48" spans="2:9" x14ac:dyDescent="0.35">
      <c r="B48" s="1" t="s">
        <v>89</v>
      </c>
      <c r="C48" s="1" t="s">
        <v>120</v>
      </c>
      <c r="D48" s="4">
        <v>1000</v>
      </c>
      <c r="E48" s="4">
        <v>1</v>
      </c>
      <c r="F48" s="5">
        <f t="shared" si="0"/>
        <v>1000</v>
      </c>
      <c r="G48" s="12"/>
      <c r="H48" s="2"/>
      <c r="I48" s="18" t="s">
        <v>121</v>
      </c>
    </row>
    <row r="49" spans="2:9" x14ac:dyDescent="0.35">
      <c r="B49" s="1" t="s">
        <v>89</v>
      </c>
      <c r="C49" s="1" t="s">
        <v>15</v>
      </c>
      <c r="D49" s="4">
        <v>1000</v>
      </c>
      <c r="E49" s="4">
        <v>1</v>
      </c>
      <c r="F49" s="5">
        <f>IFERROR(D49*E49,0)</f>
        <v>1000</v>
      </c>
      <c r="G49" s="12"/>
      <c r="H49" s="2"/>
      <c r="I49" s="1"/>
    </row>
    <row r="50" spans="2:9" x14ac:dyDescent="0.35">
      <c r="B50" s="1" t="s">
        <v>89</v>
      </c>
      <c r="C50" s="1" t="s">
        <v>16</v>
      </c>
      <c r="D50" s="4">
        <v>1000</v>
      </c>
      <c r="E50" s="4">
        <v>1</v>
      </c>
      <c r="F50" s="5">
        <f t="shared" si="0"/>
        <v>1000</v>
      </c>
      <c r="G50" s="12"/>
      <c r="H50" s="2"/>
      <c r="I50" s="1"/>
    </row>
    <row r="51" spans="2:9" x14ac:dyDescent="0.35">
      <c r="B51" s="1" t="s">
        <v>89</v>
      </c>
      <c r="C51" s="1" t="s">
        <v>63</v>
      </c>
      <c r="D51" s="4">
        <v>1000</v>
      </c>
      <c r="E51" s="4">
        <v>1</v>
      </c>
      <c r="F51" s="5">
        <f t="shared" si="0"/>
        <v>1000</v>
      </c>
      <c r="G51" s="12"/>
      <c r="H51" s="2"/>
      <c r="I51" s="1"/>
    </row>
    <row r="52" spans="2:9" x14ac:dyDescent="0.35">
      <c r="B52" s="1" t="s">
        <v>89</v>
      </c>
      <c r="C52" s="1" t="s">
        <v>17</v>
      </c>
      <c r="D52" s="4">
        <v>1000</v>
      </c>
      <c r="E52" s="4">
        <v>1</v>
      </c>
      <c r="F52" s="5">
        <f t="shared" si="0"/>
        <v>1000</v>
      </c>
      <c r="G52" s="12"/>
      <c r="H52" s="2"/>
      <c r="I52" s="1"/>
    </row>
    <row r="53" spans="2:9" x14ac:dyDescent="0.35">
      <c r="B53" s="1" t="s">
        <v>89</v>
      </c>
      <c r="C53" s="1" t="s">
        <v>64</v>
      </c>
      <c r="D53" s="4">
        <v>1000</v>
      </c>
      <c r="E53" s="4">
        <v>1</v>
      </c>
      <c r="F53" s="5">
        <f t="shared" si="0"/>
        <v>1000</v>
      </c>
      <c r="G53" s="12"/>
      <c r="H53" s="2"/>
      <c r="I53" s="1"/>
    </row>
    <row r="54" spans="2:9" x14ac:dyDescent="0.35">
      <c r="B54" s="1" t="s">
        <v>89</v>
      </c>
      <c r="C54" s="1" t="s">
        <v>32</v>
      </c>
      <c r="D54" s="4">
        <v>1000</v>
      </c>
      <c r="E54" s="4">
        <v>1</v>
      </c>
      <c r="F54" s="5">
        <f t="shared" si="0"/>
        <v>1000</v>
      </c>
      <c r="G54" s="12"/>
      <c r="H54" s="2"/>
      <c r="I54" s="1"/>
    </row>
    <row r="55" spans="2:9" x14ac:dyDescent="0.35">
      <c r="B55" s="1" t="s">
        <v>91</v>
      </c>
      <c r="C55" s="1" t="s">
        <v>20</v>
      </c>
      <c r="D55" s="4">
        <v>50000</v>
      </c>
      <c r="E55" s="4">
        <v>1</v>
      </c>
      <c r="F55" s="5">
        <f t="shared" si="0"/>
        <v>50000</v>
      </c>
      <c r="G55" s="12"/>
      <c r="H55" s="2"/>
      <c r="I55" s="1"/>
    </row>
    <row r="56" spans="2:9" x14ac:dyDescent="0.35">
      <c r="B56" s="1" t="s">
        <v>93</v>
      </c>
      <c r="C56" s="1" t="s">
        <v>21</v>
      </c>
      <c r="D56" s="4">
        <v>20000</v>
      </c>
      <c r="E56" s="4">
        <v>1</v>
      </c>
      <c r="F56" s="5">
        <f t="shared" si="0"/>
        <v>20000</v>
      </c>
      <c r="G56" s="12"/>
      <c r="H56" s="2"/>
      <c r="I56" s="18" t="s">
        <v>110</v>
      </c>
    </row>
    <row r="57" spans="2:9" x14ac:dyDescent="0.35">
      <c r="B57" s="1" t="s">
        <v>95</v>
      </c>
      <c r="C57" s="1" t="s">
        <v>22</v>
      </c>
      <c r="D57" s="4">
        <v>40000</v>
      </c>
      <c r="E57" s="4">
        <v>1</v>
      </c>
      <c r="F57" s="5">
        <f t="shared" si="0"/>
        <v>40000</v>
      </c>
      <c r="G57" s="12"/>
      <c r="H57" s="2"/>
      <c r="I57" s="1"/>
    </row>
    <row r="58" spans="2:9" x14ac:dyDescent="0.35">
      <c r="B58" s="1" t="s">
        <v>98</v>
      </c>
      <c r="C58" s="1" t="s">
        <v>74</v>
      </c>
      <c r="D58" s="4">
        <v>3000</v>
      </c>
      <c r="E58" s="4">
        <v>1</v>
      </c>
      <c r="F58" s="5">
        <f t="shared" si="0"/>
        <v>3000</v>
      </c>
      <c r="G58" s="12"/>
      <c r="H58" s="2"/>
      <c r="I58" s="1"/>
    </row>
    <row r="59" spans="2:9" x14ac:dyDescent="0.35">
      <c r="B59" s="1" t="s">
        <v>98</v>
      </c>
      <c r="C59" s="1" t="s">
        <v>41</v>
      </c>
      <c r="D59" s="4">
        <v>1000</v>
      </c>
      <c r="E59" s="4">
        <v>1</v>
      </c>
      <c r="F59" s="5">
        <f t="shared" si="0"/>
        <v>1000</v>
      </c>
      <c r="G59" s="12"/>
      <c r="H59" s="2"/>
      <c r="I59" s="18" t="s">
        <v>114</v>
      </c>
    </row>
    <row r="60" spans="2:9" x14ac:dyDescent="0.35">
      <c r="B60" s="1" t="s">
        <v>75</v>
      </c>
      <c r="C60" s="1" t="s">
        <v>66</v>
      </c>
      <c r="D60" s="4">
        <v>2000</v>
      </c>
      <c r="E60" s="4">
        <v>1</v>
      </c>
      <c r="F60" s="5">
        <f t="shared" ref="F60:F107" si="1">IFERROR(D60*E60,0)</f>
        <v>2000</v>
      </c>
      <c r="G60" s="12"/>
      <c r="H60" s="2"/>
      <c r="I60" s="18" t="s">
        <v>103</v>
      </c>
    </row>
    <row r="61" spans="2:9" x14ac:dyDescent="0.35">
      <c r="B61" s="1" t="s">
        <v>75</v>
      </c>
      <c r="C61" s="1" t="s">
        <v>24</v>
      </c>
      <c r="D61" s="4">
        <v>2000</v>
      </c>
      <c r="E61" s="4">
        <v>1</v>
      </c>
      <c r="F61" s="5">
        <f t="shared" si="1"/>
        <v>2000</v>
      </c>
      <c r="G61" s="12"/>
      <c r="H61" s="2"/>
      <c r="I61" s="1"/>
    </row>
    <row r="62" spans="2:9" x14ac:dyDescent="0.35">
      <c r="B62" s="1" t="s">
        <v>75</v>
      </c>
      <c r="C62" s="1" t="s">
        <v>25</v>
      </c>
      <c r="D62" s="4">
        <v>2000</v>
      </c>
      <c r="E62" s="4">
        <v>1</v>
      </c>
      <c r="F62" s="5">
        <f t="shared" si="1"/>
        <v>2000</v>
      </c>
      <c r="G62" s="12"/>
      <c r="H62" s="2"/>
      <c r="I62" s="1"/>
    </row>
    <row r="63" spans="2:9" x14ac:dyDescent="0.35">
      <c r="B63" s="1" t="s">
        <v>75</v>
      </c>
      <c r="C63" s="1" t="s">
        <v>26</v>
      </c>
      <c r="D63" s="4">
        <v>2000</v>
      </c>
      <c r="E63" s="4">
        <v>1</v>
      </c>
      <c r="F63" s="5">
        <f t="shared" si="1"/>
        <v>2000</v>
      </c>
      <c r="G63" s="12"/>
      <c r="H63" s="2"/>
      <c r="I63" s="18" t="s">
        <v>107</v>
      </c>
    </row>
    <row r="64" spans="2:9" x14ac:dyDescent="0.35">
      <c r="B64" s="1" t="s">
        <v>75</v>
      </c>
      <c r="C64" s="1" t="s">
        <v>27</v>
      </c>
      <c r="D64" s="4">
        <v>2000</v>
      </c>
      <c r="E64" s="4">
        <v>1</v>
      </c>
      <c r="F64" s="5">
        <f t="shared" si="1"/>
        <v>2000</v>
      </c>
      <c r="G64" s="12"/>
      <c r="H64" s="2"/>
      <c r="I64" s="1"/>
    </row>
    <row r="65" spans="2:9" x14ac:dyDescent="0.35">
      <c r="B65" s="1" t="s">
        <v>75</v>
      </c>
      <c r="C65" s="1" t="s">
        <v>30</v>
      </c>
      <c r="D65" s="4">
        <v>2000</v>
      </c>
      <c r="E65" s="4">
        <v>1</v>
      </c>
      <c r="F65" s="5">
        <f>IFERROR(D65*E65,0)</f>
        <v>2000</v>
      </c>
      <c r="G65" s="12"/>
      <c r="H65" s="2"/>
      <c r="I65" s="1"/>
    </row>
    <row r="66" spans="2:9" x14ac:dyDescent="0.35">
      <c r="B66" s="1" t="s">
        <v>75</v>
      </c>
      <c r="C66" s="1" t="s">
        <v>31</v>
      </c>
      <c r="D66" s="4">
        <v>2000</v>
      </c>
      <c r="E66" s="4">
        <v>1</v>
      </c>
      <c r="F66" s="5">
        <f>IFERROR(D66*E66,0)</f>
        <v>2000</v>
      </c>
      <c r="G66" s="12"/>
      <c r="H66" s="2"/>
      <c r="I66" s="1"/>
    </row>
    <row r="67" spans="2:9" x14ac:dyDescent="0.35">
      <c r="B67" s="1" t="s">
        <v>75</v>
      </c>
      <c r="C67" s="1" t="s">
        <v>28</v>
      </c>
      <c r="D67" s="4">
        <v>2000</v>
      </c>
      <c r="E67" s="4">
        <v>1</v>
      </c>
      <c r="F67" s="5">
        <f t="shared" si="1"/>
        <v>2000</v>
      </c>
      <c r="G67" s="12"/>
      <c r="H67" s="2"/>
      <c r="I67" s="1"/>
    </row>
    <row r="68" spans="2:9" x14ac:dyDescent="0.35">
      <c r="B68" s="1" t="s">
        <v>75</v>
      </c>
      <c r="C68" s="1" t="s">
        <v>106</v>
      </c>
      <c r="D68" s="4">
        <v>2000</v>
      </c>
      <c r="E68" s="4">
        <v>1</v>
      </c>
      <c r="F68" s="5">
        <f t="shared" ref="F68" si="2">IFERROR(D68*E68,0)</f>
        <v>2000</v>
      </c>
      <c r="G68" s="12"/>
      <c r="H68" s="2"/>
      <c r="I68" s="18" t="s">
        <v>105</v>
      </c>
    </row>
    <row r="69" spans="2:9" x14ac:dyDescent="0.35">
      <c r="B69" s="1" t="s">
        <v>75</v>
      </c>
      <c r="C69" s="1" t="s">
        <v>108</v>
      </c>
      <c r="D69" s="4">
        <v>5000</v>
      </c>
      <c r="E69" s="4">
        <v>1</v>
      </c>
      <c r="F69" s="5">
        <f t="shared" si="1"/>
        <v>5000</v>
      </c>
      <c r="G69" s="12"/>
      <c r="H69" s="2"/>
      <c r="I69" s="18" t="s">
        <v>105</v>
      </c>
    </row>
    <row r="70" spans="2:9" x14ac:dyDescent="0.35">
      <c r="B70" s="1" t="s">
        <v>75</v>
      </c>
      <c r="C70" s="1" t="s">
        <v>29</v>
      </c>
      <c r="D70" s="4">
        <v>2000</v>
      </c>
      <c r="E70" s="4">
        <v>1</v>
      </c>
      <c r="F70" s="5">
        <f t="shared" si="1"/>
        <v>2000</v>
      </c>
      <c r="G70" s="12"/>
      <c r="H70" s="2"/>
      <c r="I70" s="18" t="s">
        <v>107</v>
      </c>
    </row>
    <row r="71" spans="2:9" x14ac:dyDescent="0.35">
      <c r="B71" s="1" t="s">
        <v>75</v>
      </c>
      <c r="C71" s="1" t="s">
        <v>65</v>
      </c>
      <c r="D71" s="4">
        <v>5000</v>
      </c>
      <c r="E71" s="4">
        <v>1</v>
      </c>
      <c r="F71" s="5">
        <f t="shared" ref="F71:F106" si="3">IFERROR(D71*E71,0)</f>
        <v>5000</v>
      </c>
      <c r="G71" s="12"/>
      <c r="H71" s="2"/>
      <c r="I71" s="1"/>
    </row>
    <row r="72" spans="2:9" x14ac:dyDescent="0.35">
      <c r="B72" s="19" t="s">
        <v>77</v>
      </c>
      <c r="C72" s="19" t="s">
        <v>111</v>
      </c>
      <c r="D72" s="4">
        <v>2000</v>
      </c>
      <c r="E72" s="4">
        <v>1</v>
      </c>
      <c r="F72" s="5">
        <f t="shared" si="3"/>
        <v>2000</v>
      </c>
      <c r="G72" s="12"/>
      <c r="H72" s="2"/>
      <c r="I72" s="18" t="s">
        <v>112</v>
      </c>
    </row>
    <row r="73" spans="2:9" x14ac:dyDescent="0.35">
      <c r="B73" s="2"/>
      <c r="C73" s="2"/>
      <c r="D73" s="4"/>
      <c r="E73" s="4"/>
      <c r="F73" s="5">
        <f t="shared" si="3"/>
        <v>0</v>
      </c>
      <c r="G73" s="12"/>
      <c r="H73" s="2"/>
      <c r="I73" s="1"/>
    </row>
    <row r="74" spans="2:9" x14ac:dyDescent="0.35">
      <c r="B74" s="2"/>
      <c r="C74" s="2"/>
      <c r="D74" s="4"/>
      <c r="E74" s="4"/>
      <c r="F74" s="5">
        <f t="shared" si="3"/>
        <v>0</v>
      </c>
      <c r="G74" s="12"/>
      <c r="H74" s="2"/>
      <c r="I74" s="1"/>
    </row>
    <row r="75" spans="2:9" x14ac:dyDescent="0.35">
      <c r="B75" s="2"/>
      <c r="C75" s="2"/>
      <c r="D75" s="4"/>
      <c r="E75" s="4"/>
      <c r="F75" s="5">
        <f t="shared" si="3"/>
        <v>0</v>
      </c>
      <c r="G75" s="12"/>
      <c r="H75" s="2"/>
      <c r="I75" s="1"/>
    </row>
    <row r="76" spans="2:9" x14ac:dyDescent="0.35">
      <c r="B76" s="2"/>
      <c r="C76" s="2"/>
      <c r="D76" s="4"/>
      <c r="E76" s="4"/>
      <c r="F76" s="5">
        <f t="shared" si="3"/>
        <v>0</v>
      </c>
      <c r="G76" s="12"/>
      <c r="H76" s="2"/>
      <c r="I76" s="1"/>
    </row>
    <row r="77" spans="2:9" x14ac:dyDescent="0.35">
      <c r="B77" s="2"/>
      <c r="C77" s="2"/>
      <c r="D77" s="4"/>
      <c r="E77" s="4"/>
      <c r="F77" s="5">
        <f t="shared" si="3"/>
        <v>0</v>
      </c>
      <c r="G77" s="12"/>
      <c r="H77" s="2"/>
      <c r="I77" s="1"/>
    </row>
    <row r="78" spans="2:9" x14ac:dyDescent="0.35">
      <c r="B78" s="2"/>
      <c r="C78" s="2"/>
      <c r="D78" s="4"/>
      <c r="E78" s="4"/>
      <c r="F78" s="5">
        <f t="shared" si="3"/>
        <v>0</v>
      </c>
      <c r="G78" s="12"/>
      <c r="H78" s="2"/>
      <c r="I78" s="1"/>
    </row>
    <row r="79" spans="2:9" x14ac:dyDescent="0.35">
      <c r="B79" s="2"/>
      <c r="C79" s="2"/>
      <c r="D79" s="4"/>
      <c r="E79" s="4"/>
      <c r="F79" s="5">
        <f t="shared" si="3"/>
        <v>0</v>
      </c>
      <c r="G79" s="12"/>
      <c r="H79" s="2"/>
      <c r="I79" s="1"/>
    </row>
    <row r="80" spans="2:9" x14ac:dyDescent="0.35">
      <c r="B80" s="2"/>
      <c r="C80" s="2"/>
      <c r="D80" s="4"/>
      <c r="E80" s="4"/>
      <c r="F80" s="5">
        <f t="shared" si="3"/>
        <v>0</v>
      </c>
      <c r="G80" s="12"/>
      <c r="H80" s="2"/>
      <c r="I80" s="1"/>
    </row>
    <row r="81" spans="2:9" x14ac:dyDescent="0.35">
      <c r="B81" s="2"/>
      <c r="C81" s="2"/>
      <c r="D81" s="4"/>
      <c r="E81" s="4"/>
      <c r="F81" s="5">
        <f t="shared" si="3"/>
        <v>0</v>
      </c>
      <c r="G81" s="12"/>
      <c r="H81" s="2"/>
      <c r="I81" s="1"/>
    </row>
    <row r="82" spans="2:9" x14ac:dyDescent="0.35">
      <c r="B82" s="2"/>
      <c r="C82" s="2"/>
      <c r="D82" s="4"/>
      <c r="E82" s="4"/>
      <c r="F82" s="5">
        <f t="shared" si="3"/>
        <v>0</v>
      </c>
      <c r="G82" s="12"/>
      <c r="H82" s="2"/>
      <c r="I82" s="1"/>
    </row>
    <row r="83" spans="2:9" x14ac:dyDescent="0.35">
      <c r="B83" s="2"/>
      <c r="C83" s="2"/>
      <c r="D83" s="4"/>
      <c r="E83" s="4"/>
      <c r="F83" s="5">
        <f t="shared" si="3"/>
        <v>0</v>
      </c>
      <c r="G83" s="12"/>
      <c r="H83" s="2"/>
      <c r="I83" s="1"/>
    </row>
    <row r="84" spans="2:9" x14ac:dyDescent="0.35">
      <c r="B84" s="2"/>
      <c r="C84" s="2"/>
      <c r="D84" s="4"/>
      <c r="E84" s="4"/>
      <c r="F84" s="5">
        <f t="shared" si="3"/>
        <v>0</v>
      </c>
      <c r="G84" s="12"/>
      <c r="H84" s="2"/>
      <c r="I84" s="1"/>
    </row>
    <row r="85" spans="2:9" x14ac:dyDescent="0.35">
      <c r="B85" s="2"/>
      <c r="C85" s="2"/>
      <c r="D85" s="4"/>
      <c r="E85" s="4"/>
      <c r="F85" s="5">
        <f t="shared" si="3"/>
        <v>0</v>
      </c>
      <c r="G85" s="12"/>
      <c r="H85" s="2"/>
      <c r="I85" s="1"/>
    </row>
    <row r="86" spans="2:9" x14ac:dyDescent="0.35">
      <c r="B86" s="2"/>
      <c r="C86" s="2"/>
      <c r="D86" s="4"/>
      <c r="E86" s="4"/>
      <c r="F86" s="5">
        <f t="shared" si="3"/>
        <v>0</v>
      </c>
      <c r="G86" s="12"/>
      <c r="H86" s="2"/>
      <c r="I86" s="1"/>
    </row>
    <row r="87" spans="2:9" x14ac:dyDescent="0.35">
      <c r="B87" s="2"/>
      <c r="C87" s="2"/>
      <c r="D87" s="4"/>
      <c r="E87" s="4"/>
      <c r="F87" s="5">
        <f t="shared" si="3"/>
        <v>0</v>
      </c>
      <c r="G87" s="12"/>
      <c r="H87" s="2"/>
      <c r="I87" s="1"/>
    </row>
    <row r="88" spans="2:9" x14ac:dyDescent="0.35">
      <c r="B88" s="2"/>
      <c r="C88" s="2"/>
      <c r="D88" s="4"/>
      <c r="E88" s="4"/>
      <c r="F88" s="5">
        <f t="shared" si="3"/>
        <v>0</v>
      </c>
      <c r="G88" s="12"/>
      <c r="H88" s="2"/>
      <c r="I88" s="1"/>
    </row>
    <row r="89" spans="2:9" x14ac:dyDescent="0.35">
      <c r="B89" s="2"/>
      <c r="C89" s="2"/>
      <c r="D89" s="4"/>
      <c r="E89" s="4"/>
      <c r="F89" s="5">
        <f t="shared" si="3"/>
        <v>0</v>
      </c>
      <c r="G89" s="12"/>
      <c r="H89" s="2"/>
      <c r="I89" s="1"/>
    </row>
    <row r="90" spans="2:9" x14ac:dyDescent="0.35">
      <c r="B90" s="2"/>
      <c r="C90" s="2"/>
      <c r="D90" s="4"/>
      <c r="E90" s="4"/>
      <c r="F90" s="5">
        <f t="shared" si="3"/>
        <v>0</v>
      </c>
      <c r="G90" s="12"/>
      <c r="H90" s="2"/>
      <c r="I90" s="1"/>
    </row>
    <row r="91" spans="2:9" x14ac:dyDescent="0.35">
      <c r="B91" s="2"/>
      <c r="C91" s="2"/>
      <c r="D91" s="4"/>
      <c r="E91" s="4"/>
      <c r="F91" s="5">
        <f t="shared" si="3"/>
        <v>0</v>
      </c>
      <c r="G91" s="12"/>
      <c r="H91" s="2"/>
      <c r="I91" s="1"/>
    </row>
    <row r="92" spans="2:9" x14ac:dyDescent="0.35">
      <c r="B92" s="2"/>
      <c r="C92" s="2"/>
      <c r="D92" s="4"/>
      <c r="E92" s="4"/>
      <c r="F92" s="5">
        <f t="shared" si="3"/>
        <v>0</v>
      </c>
      <c r="G92" s="12"/>
      <c r="H92" s="2"/>
      <c r="I92" s="1"/>
    </row>
    <row r="93" spans="2:9" x14ac:dyDescent="0.35">
      <c r="B93" s="2"/>
      <c r="C93" s="2"/>
      <c r="D93" s="4"/>
      <c r="E93" s="4"/>
      <c r="F93" s="5">
        <f t="shared" si="3"/>
        <v>0</v>
      </c>
      <c r="G93" s="12"/>
      <c r="H93" s="2"/>
      <c r="I93" s="1"/>
    </row>
    <row r="94" spans="2:9" x14ac:dyDescent="0.35">
      <c r="B94" s="2"/>
      <c r="C94" s="2"/>
      <c r="D94" s="4"/>
      <c r="E94" s="4"/>
      <c r="F94" s="5">
        <f t="shared" si="3"/>
        <v>0</v>
      </c>
      <c r="G94" s="12"/>
      <c r="H94" s="2"/>
      <c r="I94" s="1"/>
    </row>
    <row r="95" spans="2:9" x14ac:dyDescent="0.35">
      <c r="B95" s="2"/>
      <c r="C95" s="2"/>
      <c r="D95" s="4"/>
      <c r="E95" s="4"/>
      <c r="F95" s="5">
        <f t="shared" si="3"/>
        <v>0</v>
      </c>
      <c r="G95" s="12"/>
      <c r="H95" s="2"/>
      <c r="I95" s="1"/>
    </row>
    <row r="96" spans="2:9" x14ac:dyDescent="0.35">
      <c r="B96" s="2"/>
      <c r="C96" s="2"/>
      <c r="D96" s="4"/>
      <c r="E96" s="4"/>
      <c r="F96" s="5">
        <f t="shared" si="3"/>
        <v>0</v>
      </c>
      <c r="G96" s="12"/>
      <c r="H96" s="2"/>
      <c r="I96" s="1"/>
    </row>
    <row r="97" spans="2:9" x14ac:dyDescent="0.35">
      <c r="B97" s="2"/>
      <c r="C97" s="2"/>
      <c r="D97" s="4"/>
      <c r="E97" s="4"/>
      <c r="F97" s="5">
        <f t="shared" si="3"/>
        <v>0</v>
      </c>
      <c r="G97" s="12"/>
      <c r="H97" s="2"/>
      <c r="I97" s="1"/>
    </row>
    <row r="98" spans="2:9" x14ac:dyDescent="0.35">
      <c r="B98" s="2"/>
      <c r="C98" s="2"/>
      <c r="D98" s="4"/>
      <c r="E98" s="4"/>
      <c r="F98" s="5">
        <f t="shared" si="3"/>
        <v>0</v>
      </c>
      <c r="G98" s="12"/>
      <c r="H98" s="2"/>
      <c r="I98" s="1"/>
    </row>
    <row r="99" spans="2:9" x14ac:dyDescent="0.35">
      <c r="B99" s="2"/>
      <c r="C99" s="2"/>
      <c r="D99" s="4"/>
      <c r="E99" s="4"/>
      <c r="F99" s="5">
        <f t="shared" si="3"/>
        <v>0</v>
      </c>
      <c r="G99" s="12"/>
      <c r="H99" s="2"/>
      <c r="I99" s="1"/>
    </row>
    <row r="100" spans="2:9" x14ac:dyDescent="0.35">
      <c r="B100" s="2"/>
      <c r="C100" s="2"/>
      <c r="D100" s="4"/>
      <c r="E100" s="4"/>
      <c r="F100" s="5">
        <f t="shared" si="3"/>
        <v>0</v>
      </c>
      <c r="G100" s="12"/>
      <c r="H100" s="2"/>
      <c r="I100" s="1"/>
    </row>
    <row r="101" spans="2:9" x14ac:dyDescent="0.35">
      <c r="B101" s="2"/>
      <c r="C101" s="2"/>
      <c r="D101" s="4"/>
      <c r="E101" s="4"/>
      <c r="F101" s="5">
        <f t="shared" si="3"/>
        <v>0</v>
      </c>
      <c r="G101" s="12"/>
      <c r="H101" s="2"/>
      <c r="I101" s="1"/>
    </row>
    <row r="102" spans="2:9" x14ac:dyDescent="0.35">
      <c r="B102" s="2"/>
      <c r="C102" s="2"/>
      <c r="D102" s="4"/>
      <c r="E102" s="4"/>
      <c r="F102" s="5">
        <f t="shared" si="3"/>
        <v>0</v>
      </c>
      <c r="G102" s="12"/>
      <c r="H102" s="2"/>
      <c r="I102" s="1"/>
    </row>
    <row r="103" spans="2:9" x14ac:dyDescent="0.35">
      <c r="B103" s="2"/>
      <c r="C103" s="2"/>
      <c r="D103" s="4"/>
      <c r="E103" s="4"/>
      <c r="F103" s="5">
        <f t="shared" si="3"/>
        <v>0</v>
      </c>
      <c r="G103" s="12"/>
      <c r="H103" s="2"/>
      <c r="I103" s="1"/>
    </row>
    <row r="104" spans="2:9" x14ac:dyDescent="0.35">
      <c r="B104" s="2"/>
      <c r="C104" s="2"/>
      <c r="D104" s="4"/>
      <c r="E104" s="4"/>
      <c r="F104" s="5">
        <f t="shared" si="3"/>
        <v>0</v>
      </c>
      <c r="G104" s="12"/>
      <c r="H104" s="2"/>
      <c r="I104" s="1"/>
    </row>
    <row r="105" spans="2:9" x14ac:dyDescent="0.35">
      <c r="B105" s="2"/>
      <c r="C105" s="2"/>
      <c r="D105" s="4"/>
      <c r="E105" s="4"/>
      <c r="F105" s="5">
        <f t="shared" si="3"/>
        <v>0</v>
      </c>
      <c r="G105" s="12"/>
      <c r="H105" s="2"/>
      <c r="I105" s="1"/>
    </row>
    <row r="106" spans="2:9" x14ac:dyDescent="0.35">
      <c r="B106" s="2"/>
      <c r="C106" s="2"/>
      <c r="D106" s="4"/>
      <c r="E106" s="4"/>
      <c r="F106" s="5">
        <f t="shared" si="3"/>
        <v>0</v>
      </c>
      <c r="G106" s="12"/>
      <c r="H106" s="2"/>
      <c r="I106" s="1"/>
    </row>
    <row r="107" spans="2:9" x14ac:dyDescent="0.35">
      <c r="B107" s="2"/>
      <c r="C107" s="2"/>
      <c r="D107" s="4"/>
      <c r="E107" s="4"/>
      <c r="F107" s="5">
        <f t="shared" si="1"/>
        <v>0</v>
      </c>
      <c r="G107" s="12"/>
      <c r="H107" s="2"/>
      <c r="I107" s="1"/>
    </row>
  </sheetData>
  <autoFilter ref="B6:L39" xr:uid="{46D970E2-C280-4297-AB04-166833EA255E}"/>
  <sortState xmlns:xlrd2="http://schemas.microsoft.com/office/spreadsheetml/2017/richdata2" ref="B7:C71">
    <sortCondition ref="B7:B71"/>
  </sortState>
  <phoneticPr fontId="2"/>
  <hyperlinks>
    <hyperlink ref="I60" r:id="rId1" xr:uid="{916604EA-928B-4A0D-8EF7-ACF155E9CE8D}"/>
    <hyperlink ref="I14" r:id="rId2" xr:uid="{25CA5BB6-3A46-4BCB-BCB2-A476DF5A0099}"/>
    <hyperlink ref="I69" r:id="rId3" xr:uid="{AD848E29-B171-4685-90B9-37479DB58472}"/>
    <hyperlink ref="I70" r:id="rId4" xr:uid="{B6CCA71F-3CB5-4ADF-A6F6-B746A6211B1B}"/>
    <hyperlink ref="I63" r:id="rId5" xr:uid="{970AC432-C269-4DBF-AEFD-929A02E89656}"/>
    <hyperlink ref="I68" r:id="rId6" xr:uid="{1A779370-AE6B-40D6-BBF2-346A575CA51D}"/>
    <hyperlink ref="I22" r:id="rId7" xr:uid="{420ACE8D-F367-4AF4-BD15-67AD2D5F8EA7}"/>
    <hyperlink ref="I56" r:id="rId8" xr:uid="{A8AF7E0B-5380-423C-BC06-FCE0ED8CB32C}"/>
    <hyperlink ref="I72" r:id="rId9" xr:uid="{332ED5BE-4DE9-4060-B5A6-D89D9ACD8DFB}"/>
    <hyperlink ref="I45" r:id="rId10" xr:uid="{22104228-2C43-4548-9237-EF8417680C02}"/>
    <hyperlink ref="I59" r:id="rId11" xr:uid="{A79AFB14-2597-4E91-B526-AA03CB8419FB}"/>
    <hyperlink ref="I35" r:id="rId12" xr:uid="{8F42D669-461D-49E5-8541-6D80CB80AEA0}"/>
    <hyperlink ref="I48" r:id="rId13" xr:uid="{B85A7CC3-68A2-4103-A56B-CB75F78ABFCA}"/>
  </hyperlinks>
  <pageMargins left="0.70866141732283472" right="0.70866141732283472" top="0.74803149606299213" bottom="0.74803149606299213" header="0.31496062992125984" footer="0.31496062992125984"/>
  <pageSetup paperSize="9" scale="57" fitToHeight="0" orientation="portrait" horizontalDpi="4294967293" verticalDpi="0" r:id="rId14"/>
  <drawing r:id="rId1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0528AD5-286A-4A5F-95FC-F55215E391DC}">
          <x14:formula1>
            <xm:f>マスタ!$B$5:$B$17</xm:f>
          </x14:formula1>
          <xm:sqref>B7:B107</xm:sqref>
        </x14:dataValidation>
        <x14:dataValidation type="list" allowBlank="1" showInputMessage="1" showErrorMessage="1" xr:uid="{4B8A4092-CAA8-44F0-A836-2A4924835685}">
          <x14:formula1>
            <xm:f>マスタ!$D$5:$D$6</xm:f>
          </x14:formula1>
          <xm:sqref>G7:G107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03B82-39D5-467B-9FAA-26BBA87DEB97}">
  <sheetPr>
    <pageSetUpPr fitToPage="1"/>
  </sheetPr>
  <dimension ref="B1:E20"/>
  <sheetViews>
    <sheetView showGridLines="0" tabSelected="1" zoomScale="80" zoomScaleNormal="80" workbookViewId="0"/>
  </sheetViews>
  <sheetFormatPr defaultRowHeight="15" x14ac:dyDescent="0.35"/>
  <cols>
    <col min="1" max="1" width="2.35546875" customWidth="1"/>
    <col min="2" max="2" width="18.28515625" customWidth="1"/>
  </cols>
  <sheetData>
    <row r="1" spans="2:5" x14ac:dyDescent="0.35">
      <c r="B1" t="s">
        <v>101</v>
      </c>
    </row>
    <row r="4" spans="2:5" ht="19.5" x14ac:dyDescent="0.35">
      <c r="B4" s="7" t="s">
        <v>102</v>
      </c>
      <c r="E4" s="7"/>
    </row>
    <row r="5" spans="2:5" ht="19.5" x14ac:dyDescent="0.35">
      <c r="E5" s="7"/>
    </row>
    <row r="7" spans="2:5" x14ac:dyDescent="0.35">
      <c r="B7" t="s">
        <v>49</v>
      </c>
      <c r="C7" t="s">
        <v>48</v>
      </c>
    </row>
    <row r="8" spans="2:5" x14ac:dyDescent="0.35">
      <c r="B8" t="s">
        <v>79</v>
      </c>
      <c r="C8" s="15">
        <f>SUMIF(出産準備リスト!B:B,集計!B8,出産準備リスト!F:F)</f>
        <v>10000</v>
      </c>
    </row>
    <row r="9" spans="2:5" x14ac:dyDescent="0.35">
      <c r="B9" t="s">
        <v>81</v>
      </c>
      <c r="C9" s="15">
        <f>SUMIF(出産準備リスト!B:B,集計!B9,出産準備リスト!F:F)</f>
        <v>5000</v>
      </c>
    </row>
    <row r="10" spans="2:5" x14ac:dyDescent="0.35">
      <c r="B10" t="s">
        <v>83</v>
      </c>
      <c r="C10" s="15">
        <f>SUMIF(出産準備リスト!B:B,集計!B10,出産準備リスト!F:F)</f>
        <v>4000</v>
      </c>
    </row>
    <row r="11" spans="2:5" x14ac:dyDescent="0.35">
      <c r="B11" t="s">
        <v>85</v>
      </c>
      <c r="C11" s="15">
        <f>SUMIF(出産準備リスト!B:B,集計!B11,出産準備リスト!F:F)</f>
        <v>5000</v>
      </c>
    </row>
    <row r="12" spans="2:5" x14ac:dyDescent="0.35">
      <c r="B12" t="s">
        <v>87</v>
      </c>
      <c r="C12" s="15">
        <f>SUMIF(出産準備リスト!B:B,集計!B12,出産準備リスト!F:F)</f>
        <v>8000</v>
      </c>
    </row>
    <row r="13" spans="2:5" x14ac:dyDescent="0.35">
      <c r="B13" t="s">
        <v>89</v>
      </c>
      <c r="C13" s="15">
        <f>SUMIF(出産準備リスト!B:B,集計!B13,出産準備リスト!F:F)</f>
        <v>18000</v>
      </c>
    </row>
    <row r="14" spans="2:5" x14ac:dyDescent="0.35">
      <c r="B14" t="s">
        <v>91</v>
      </c>
      <c r="C14" s="15">
        <f>SUMIF(出産準備リスト!B:B,集計!B14,出産準備リスト!F:F)</f>
        <v>50000</v>
      </c>
    </row>
    <row r="15" spans="2:5" x14ac:dyDescent="0.35">
      <c r="B15" t="s">
        <v>93</v>
      </c>
      <c r="C15" s="15">
        <f>SUMIF(出産準備リスト!B:B,集計!B15,出産準備リスト!F:F)</f>
        <v>20000</v>
      </c>
    </row>
    <row r="16" spans="2:5" x14ac:dyDescent="0.35">
      <c r="B16" t="s">
        <v>95</v>
      </c>
      <c r="C16" s="15">
        <f>SUMIF(出産準備リスト!B:B,集計!B16,出産準備リスト!F:F)</f>
        <v>40000</v>
      </c>
    </row>
    <row r="17" spans="2:3" x14ac:dyDescent="0.35">
      <c r="B17" t="s">
        <v>99</v>
      </c>
      <c r="C17" s="15">
        <f>SUMIF(出産準備リスト!B:B,集計!B17,出産準備リスト!F:F)</f>
        <v>4000</v>
      </c>
    </row>
    <row r="18" spans="2:3" x14ac:dyDescent="0.35">
      <c r="B18" t="s">
        <v>75</v>
      </c>
      <c r="C18" s="15">
        <f>SUMIF(出産準備リスト!B:B,集計!B18,出産準備リスト!F:F)</f>
        <v>30000</v>
      </c>
    </row>
    <row r="19" spans="2:3" x14ac:dyDescent="0.35">
      <c r="B19" t="s">
        <v>77</v>
      </c>
      <c r="C19" s="15">
        <f>SUMIF(出産準備リスト!B:B,集計!B19,出産準備リスト!F:F)</f>
        <v>2000</v>
      </c>
    </row>
    <row r="20" spans="2:3" x14ac:dyDescent="0.35">
      <c r="B20" s="16" t="s">
        <v>97</v>
      </c>
      <c r="C20" s="17">
        <f>SUM(C8:C19)</f>
        <v>196000</v>
      </c>
    </row>
  </sheetData>
  <phoneticPr fontId="2"/>
  <pageMargins left="0.7" right="0.7" top="0.75" bottom="0.75" header="0.3" footer="0.3"/>
  <pageSetup paperSize="9" orientation="landscape" horizontalDpi="4294967293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D0A4F-50C8-4005-B586-135EC1B9EED8}">
  <dimension ref="B4:D17"/>
  <sheetViews>
    <sheetView showGridLines="0" workbookViewId="0">
      <selection activeCell="D6" sqref="D6"/>
    </sheetView>
  </sheetViews>
  <sheetFormatPr defaultRowHeight="15" x14ac:dyDescent="0.35"/>
  <cols>
    <col min="1" max="1" width="4.2109375" customWidth="1"/>
    <col min="2" max="2" width="12.35546875" customWidth="1"/>
  </cols>
  <sheetData>
    <row r="4" spans="2:4" x14ac:dyDescent="0.35">
      <c r="B4" s="8" t="s">
        <v>50</v>
      </c>
      <c r="D4" s="8" t="s">
        <v>44</v>
      </c>
    </row>
    <row r="5" spans="2:4" x14ac:dyDescent="0.35">
      <c r="B5" s="1" t="s">
        <v>80</v>
      </c>
      <c r="D5" s="19" t="s">
        <v>117</v>
      </c>
    </row>
    <row r="6" spans="2:4" x14ac:dyDescent="0.35">
      <c r="B6" s="1" t="s">
        <v>82</v>
      </c>
      <c r="D6" s="19"/>
    </row>
    <row r="7" spans="2:4" x14ac:dyDescent="0.35">
      <c r="B7" s="1" t="s">
        <v>84</v>
      </c>
    </row>
    <row r="8" spans="2:4" x14ac:dyDescent="0.35">
      <c r="B8" s="1" t="s">
        <v>86</v>
      </c>
    </row>
    <row r="9" spans="2:4" x14ac:dyDescent="0.35">
      <c r="B9" s="1" t="s">
        <v>88</v>
      </c>
    </row>
    <row r="10" spans="2:4" x14ac:dyDescent="0.35">
      <c r="B10" s="1" t="s">
        <v>90</v>
      </c>
    </row>
    <row r="11" spans="2:4" x14ac:dyDescent="0.35">
      <c r="B11" s="1" t="s">
        <v>92</v>
      </c>
    </row>
    <row r="12" spans="2:4" x14ac:dyDescent="0.35">
      <c r="B12" s="1" t="s">
        <v>94</v>
      </c>
    </row>
    <row r="13" spans="2:4" x14ac:dyDescent="0.35">
      <c r="B13" s="1" t="s">
        <v>96</v>
      </c>
    </row>
    <row r="14" spans="2:4" x14ac:dyDescent="0.35">
      <c r="B14" s="1" t="s">
        <v>99</v>
      </c>
    </row>
    <row r="15" spans="2:4" x14ac:dyDescent="0.35">
      <c r="B15" s="1" t="s">
        <v>76</v>
      </c>
    </row>
    <row r="16" spans="2:4" x14ac:dyDescent="0.35">
      <c r="B16" s="1" t="s">
        <v>78</v>
      </c>
    </row>
    <row r="17" spans="2:2" x14ac:dyDescent="0.35">
      <c r="B17" s="1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出産準備リスト</vt:lpstr>
      <vt:lpstr>集計</vt:lpstr>
      <vt:lpstr>マスタ</vt:lpstr>
      <vt:lpstr>出産準備リスト!_FilterDatabase</vt:lpstr>
      <vt:lpstr>集計!Print_Area</vt:lpstr>
      <vt:lpstr>出産準備リスト!Print_Area</vt:lpstr>
      <vt:lpstr>出産準備リスト!Print_Titles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2021-01-31T12:42:06Z</dcterms:created>
  <dcterms:modified xsi:type="dcterms:W3CDTF">2022-01-10T12:28:48Z</dcterms:modified>
</cp:coreProperties>
</file>